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xr:revisionPtr revIDLastSave="0" documentId="8_{77EB27F1-CCFD-4DE6-8620-F5CDDCA27D4E}" xr6:coauthVersionLast="47" xr6:coauthVersionMax="47" xr10:uidLastSave="{00000000-0000-0000-0000-000000000000}"/>
  <bookViews>
    <workbookView xWindow="-108" yWindow="-108" windowWidth="23256" windowHeight="13896" tabRatio="779" xr2:uid="{00000000-000D-0000-FFFF-FFFF00000000}"/>
  </bookViews>
  <sheets>
    <sheet name="Zwingende Anforderungen" sheetId="27" r:id="rId1"/>
    <sheet name="Bewertungskriterien" sheetId="28" r:id="rId2"/>
  </sheets>
  <externalReferences>
    <externalReference r:id="rId3"/>
  </externalReferences>
  <definedNames>
    <definedName name="_FilterDatabase" localSheetId="0" hidden="1">'Zwingende Anforderungen'!#REF!</definedName>
    <definedName name="_xlnm.Print_Area" localSheetId="0">'Zwingende Anforderungen'!$A$1:$F$32</definedName>
    <definedName name="_xlnm.Print_Titles" localSheetId="0">'Zwingende Anforderungen'!$A:$C,'Zwingende Anforderungen'!$5:$5</definedName>
    <definedName name="Print_Area" localSheetId="0">'Zwingende Anforderungen'!#REF!</definedName>
    <definedName name="Print_Titles" localSheetId="0">'Zwingende Anforderungen'!#REF!</definedName>
    <definedName name="Result_Business_Requirements">'[1]Functional Requirements'!$L$51</definedName>
    <definedName name="Result_General_Supplier_and_Product_Information">'[1]Supplier and Product Info'!$L$160</definedName>
    <definedName name="Result_Generic_Functional_Requirements">'[1]Generic Functional Requirements'!$L$69</definedName>
    <definedName name="Result_Technical_Requirements">'[1]Technical Requirements'!$M$177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28" l="1"/>
  <c r="N24" i="28"/>
  <c r="E27" i="27" l="1"/>
</calcChain>
</file>

<file path=xl/sharedStrings.xml><?xml version="1.0" encoding="utf-8"?>
<sst xmlns="http://schemas.openxmlformats.org/spreadsheetml/2006/main" count="259" uniqueCount="191">
  <si>
    <t xml:space="preserve">Kriterienkatalog </t>
  </si>
  <si>
    <t>Name des Bieters:</t>
  </si>
  <si>
    <t>lfd. Nr.</t>
  </si>
  <si>
    <t>Kategorie</t>
  </si>
  <si>
    <t>Beschreibung</t>
  </si>
  <si>
    <t>Bewertungsmaßstab</t>
  </si>
  <si>
    <t>Antwort des Bieters
(ja/nein)</t>
  </si>
  <si>
    <t>Ausführliche Antwort des Bieters
(nur zu befüllen, wenn in Spalte E mit ja beantwortet)
Dient dem besseren Verständnis der Antwort.</t>
  </si>
  <si>
    <t>Operative Leistungsfähigkeit</t>
  </si>
  <si>
    <t>1.1</t>
  </si>
  <si>
    <t>[A]</t>
  </si>
  <si>
    <t>24/7 Hotline Entstörung</t>
  </si>
  <si>
    <t>erfüllt oder nicht erfüllt</t>
  </si>
  <si>
    <t>1.2</t>
  </si>
  <si>
    <t>24/7 Netzüberwachung</t>
  </si>
  <si>
    <t>1.3</t>
  </si>
  <si>
    <t>Nachweis einer mittleren Netzverfügbarkeit ≥99% im Regelbetrieb</t>
  </si>
  <si>
    <t>1.4</t>
  </si>
  <si>
    <t>Support und Dokumentation in deutscher Sprache</t>
  </si>
  <si>
    <t>1.5</t>
  </si>
  <si>
    <t>Datenverarbeitung innerhalb der EU gemäß DSGVO und BSI-Grundschutz</t>
  </si>
  <si>
    <t>1.6</t>
  </si>
  <si>
    <t>Anfertigung vollständiger Dokumentation und Handbücher</t>
  </si>
  <si>
    <t>1.7</t>
  </si>
  <si>
    <t>Ausführliche beidseitig signierte Abnahmeprotokolle je Standort</t>
  </si>
  <si>
    <t>1.8</t>
  </si>
  <si>
    <t>Bereitstellung dedizierter Glasfaseranschlüsse / Internetanbindung (DIA ; kein Shared Access / Medium)</t>
  </si>
  <si>
    <t>1.9</t>
  </si>
  <si>
    <r>
      <t xml:space="preserve">Mindestbandbreite Hauptanbindung: </t>
    </r>
    <r>
      <rPr>
        <sz val="10"/>
        <rFont val="Arial"/>
        <family val="2"/>
      </rPr>
      <t>≥ 100 Mbit/s symmetrisch (DIA)</t>
    </r>
  </si>
  <si>
    <t>1.10</t>
  </si>
  <si>
    <r>
      <t>Backup-Anbindung über DSL, Kabel, FTTH (Shared Access) oder 5G mit mind. 50</t>
    </r>
    <r>
      <rPr>
        <sz val="11"/>
        <rFont val="Arial"/>
        <family val="2"/>
      </rPr>
      <t xml:space="preserve"> Mbit/s Download</t>
    </r>
  </si>
  <si>
    <t>1.11</t>
  </si>
  <si>
    <t>Direkter Internetzugang (kein MPLS-only)</t>
  </si>
  <si>
    <t>1.12</t>
  </si>
  <si>
    <t>Ethernet-Übergabe gemäß IEEE 802.3 (1 Gbit/s-Port, elektrisch oder optisch)</t>
  </si>
  <si>
    <t>1.13</t>
  </si>
  <si>
    <t>Öffentliche IPv4-Adressen (min. /29 je Anschluss)</t>
  </si>
  <si>
    <t>1.14</t>
  </si>
  <si>
    <r>
      <rPr>
        <sz val="11"/>
        <rFont val="Arial"/>
        <family val="2"/>
      </rPr>
      <t>Entstörzeit max. 8 Stunden</t>
    </r>
  </si>
  <si>
    <t>1.15</t>
  </si>
  <si>
    <t>DDoS-Mitigation als Bestandteil der Leistung</t>
  </si>
  <si>
    <t>1.16</t>
  </si>
  <si>
    <t>QoS-/Voice-Fähigkeit der Anbindung</t>
  </si>
  <si>
    <t>1.17</t>
  </si>
  <si>
    <r>
      <t xml:space="preserve">Anbindung an Monitoring-System des AG via </t>
    </r>
    <r>
      <rPr>
        <sz val="11"/>
        <rFont val="Arial"/>
        <family val="2"/>
      </rPr>
      <t>SNMPv3 oder Bereitstellung einer eigenen Monitoring-Oberfläche</t>
    </r>
  </si>
  <si>
    <t>1.18</t>
  </si>
  <si>
    <r>
      <t xml:space="preserve">Betrieb eines zentralen </t>
    </r>
    <r>
      <rPr>
        <sz val="11"/>
        <rFont val="Arial"/>
        <family val="2"/>
      </rPr>
      <t>Ticketsystems (Zugriff für den AG)</t>
    </r>
  </si>
  <si>
    <t>1.19</t>
  </si>
  <si>
    <t>Definierter Entstörprozess</t>
  </si>
  <si>
    <t>1.20</t>
  </si>
  <si>
    <t>Internet Exchange (DE-CIX) &amp; Microsoft Peering / Routing</t>
  </si>
  <si>
    <t>Ergebnis</t>
  </si>
  <si>
    <t>A = Ausschlusskriterium</t>
  </si>
  <si>
    <t>Die Nichterfüllung einer als Ausschlusskriterium gekennzeichneten Anforderungen kann zum Ausschluss des Angebotes führen.</t>
  </si>
  <si>
    <t>Die gelb hinterlegten Felder sind vom Bieter auszufüllen.</t>
  </si>
  <si>
    <t>ausführliche Antwort des Bieters</t>
  </si>
  <si>
    <t>Erreichbare
Punktzahl</t>
  </si>
  <si>
    <t>Zielerfüllungsgrad</t>
  </si>
  <si>
    <t>Erreichte Punktzahl</t>
  </si>
  <si>
    <t>Bewertungskriterien</t>
  </si>
  <si>
    <t>0 Punkte</t>
  </si>
  <si>
    <t>1 Punkt</t>
  </si>
  <si>
    <t>2 Punkte</t>
  </si>
  <si>
    <t>3 Punkte</t>
  </si>
  <si>
    <t>4 Punkte</t>
  </si>
  <si>
    <t>5 Punkte</t>
  </si>
  <si>
    <t>Summe</t>
  </si>
  <si>
    <t>2.1</t>
  </si>
  <si>
    <t>[B]</t>
  </si>
  <si>
    <t xml:space="preserve">Projekt-/Umsetzungskonzept inkl. einer max. zeitlicher Umsetzungszeit bis Ende 2027 je Standort
</t>
  </si>
  <si>
    <t>Kein Konzept vorgelegt.</t>
  </si>
  <si>
    <t>Das Konzept ist nur in Ansätzen vorhanden und derzeit nicht zweckmäßig umsetzbar. Der Umsetzungsgrad liegt unterhalb einer teilweisen Realisierung und erfordert erheblichen manuellen Aufwand. Die Prognose für eine erfolgreiche Umsetzung ist ungünstig</t>
  </si>
  <si>
    <t>Das Konzept ist solide umgesetzt, weist jedoch noch erkennbare Lücken und manuelle Schritte auf. Die Dokumentation ist gut, und die Prognose zur weiteren Umsetzung ist zufriedenstellend</t>
  </si>
  <si>
    <t>Das Konzept ist nachvollziehbar und weitgehend strukturiert aufgebaut. Die Umsetzung ist plausibel dargestellt und grundsätzlich realistisch durchführbar. Zeitlicher Ablauf und Vorgehensweise sind beschrieben, weisen jedoch teilweise noch Unschärfen oder eingeschränkte Detailtiefe auf. Risiken und Abhängigkeiten sind teilweise berücksichtigt</t>
  </si>
  <si>
    <t>Das Konzept ist vollständig ausgearbeitet, die Prognose fällt sehr positiv aus. Die Umsetzung erfolgt nachweislich integriert und automatisiert, ist hervorragend dokumentiert und auditierbar</t>
  </si>
  <si>
    <t>Das Konzept ist vollständig, durchgängig strukturiert und auf hohem fachlichen Niveau ausgearbeitet. Die Umsetzung ist detailliert, realistisch und nachvollziehbar geplant, inklusive klar definierter Meilensteine, Ressourcenplanung, Zeitplan sowie Risiko- und Maßnahmenmanagement. Abhängigkeiten werden transparent dargestellt und aktiv gesteuert. Das Vorgehen ist effizient, weitgehend standardisiert bzw. automatisiert und gewährleistet eine termingerechte, revisionssichere Umsetzung mit hoher Qualität.</t>
  </si>
  <si>
    <t>2.2</t>
  </si>
  <si>
    <t>Technisches Konzept (Backbone, PoP, Architektur)</t>
  </si>
  <si>
    <t>Kein technisches Konzept vorgelegt.</t>
  </si>
  <si>
    <t>Technisches Konzept nur grob beschrieben; Architektur, Übergabepunkte oder Betriebsmodell sind unvollständig und kaum prüfbar.</t>
  </si>
  <si>
    <t>Technisches Konzept grundsätzlich nachvollziehbar, jedoch mit wesentlichen Lücken bei Backbone-/PoP-Struktur, Redundanz oder Schnittstellen.</t>
  </si>
  <si>
    <t>Technisches Konzept plausibel und überwiegend vollständig; Backbone, PoP, Übergabe und Betriebsverantwortung sind beschrieben, einzelne Detailnachweise fehlen.</t>
  </si>
  <si>
    <t>Technisches Konzept vollständig und belastbar; Architektur, Redundanzen, Übergabepunkte, Kapazitäten und Betriebsprozesse sind nachvollziehbar dokumentiert.</t>
  </si>
  <si>
    <t>Technisches Konzept sehr detailliert, zukunftssicher und prüfbar; Backbone, PoP, Routing, Redundanz, Übergabe, Betrieb und Sicherheitsaspekte sind vollständig und konsistent dargestellt.</t>
  </si>
  <si>
    <t>2.3</t>
  </si>
  <si>
    <t>Backup-/Redundanzkonzept (seperate physische Trasse, Shared FTTH, Kupfer)</t>
  </si>
  <si>
    <t>Backup konzeptionell vorhanden, aber nicht belastbar</t>
  </si>
  <si>
    <t>Backup nur logisch / eingeschränkt nutzbar</t>
  </si>
  <si>
    <t>Backup vorhanden, aber gleiche Technologie oder eingeschränkte Trennung</t>
  </si>
  <si>
    <t>Backup vorhanden, andere Technologie, Failover teilautomatisiert</t>
  </si>
  <si>
    <t>Vollwertige Backup-Anbindung (separate Trasse, andere Technologie z. B. Kupfer/FTTH), automatisches Failover (&lt;1 min), unabhängig vom Primärweg</t>
  </si>
  <si>
    <t>2.4</t>
  </si>
  <si>
    <t>Bandbreite &amp; Skalierbarkeit</t>
  </si>
  <si>
    <t>Keine Angaben zur Bandbreite oder Skalierbarkeit vorgelegt.</t>
  </si>
  <si>
    <t>Bandbreite erfüllt die Mindestanforderung nur teilweise oder Skalierbarkeit ist nicht belastbar beschrieben.</t>
  </si>
  <si>
    <t>Bandbreite erfüllt die Mindestanforderung; Erweiterbarkeit ist nur eingeschränkt oder mit deutlichem Aufwand möglich.</t>
  </si>
  <si>
    <t>Bandbreite erfüllt die Anforderungen; Skalierung ist nachvollziehbar beschrieben, jedoch mit längeren Vorlaufzeiten oder Einschränkungen verbunden.</t>
  </si>
  <si>
    <t>Bandbreite übertrifft die Anforderungen; Skalierung ist technisch vorbereitet und mit planbarem Aufwand möglich.</t>
  </si>
  <si>
    <t>Bandbreite und Skalierbarkeit erfüllen die Anforderungen vollständig und zukunftssicher; kurzfristige Erweiterungen sind klar beschrieben, technisch vorbereitet und ohne wesentliche Betriebsunterbrechung möglich.</t>
  </si>
  <si>
    <t>2.5</t>
  </si>
  <si>
    <t>Verfügbarkeit ≥ 99 % (Redundanz, zweite Trasse)</t>
  </si>
  <si>
    <t>Keine belastbaren Angaben zur Verfügbarkeit oder Redundanz vorgelegt.</t>
  </si>
  <si>
    <t>Verfügbarkeit unterhalb der Anforderung oder Redundanzkonzept nicht belastbar.</t>
  </si>
  <si>
    <t>Verfügbarkeit grundsätzlich erreichbar, jedoch ohne ausreichende physische Redundanz oder mit wesentlichen Einschränkungen.</t>
  </si>
  <si>
    <t>Verfügbarkeit erfüllt die Anforderung; Redundanz ist beschrieben, jedoch bestehen einzelne Einschränkungen bei Trennung, Umschaltung oder Nachweisführung.</t>
  </si>
  <si>
    <t>Verfügbarkeit über der Mindestanforderung; zweite Trasse bzw. Redundanz ist technisch nachvollziehbar und mit belastbaren Nachweisen beschrieben.</t>
  </si>
  <si>
    <t>Verfügbarkeit erfüllt oder übertrifft die Anforderung vollständig; physisch getrennte Redundanz, klare Entstörprozesse, Nachweise und Betriebsmechanismen sind umfassend dokumentiert.</t>
  </si>
  <si>
    <t>2.6</t>
  </si>
  <si>
    <t>SLA (&gt;99%)</t>
  </si>
  <si>
    <t>Keine SLA-Angaben vorgelegt.</t>
  </si>
  <si>
    <t>SLA-Regelungen sind unvollständig, nicht messbar oder unterschreiten die Mindestanforderungen.</t>
  </si>
  <si>
    <t>SLA erfüllt Mindestanforderungen teilweise; Messpunkte, Servicezeiten oder Sanktionen sind nur eingeschränkt beschrieben.</t>
  </si>
  <si>
    <t>SLA erfüllt die Anforderungen; Messmethodik, Servicezeiten und Reaktionszeiten sind nachvollziehbar, einzelne Details fehlen.</t>
  </si>
  <si>
    <t>SLA übertrifft die Anforderungen; Messmethodik, Eskalation, Reaktions-/Entstörzeiten und Verfügbarkeitsnachweise sind belastbar geregelt.</t>
  </si>
  <si>
    <t>SLA ist vollständig, messbar und kundenorientiert ausgestaltet; Verfügbarkeit, Reaktion, Entstörung, Eskalation, Reporting und Konsequenzen bei Nichterfüllung sind klar und prüfbar beschrieben.</t>
  </si>
  <si>
    <t>2.7</t>
  </si>
  <si>
    <t>Latenz / Performance</t>
  </si>
  <si>
    <t>Keine Angaben zu Latenz oder Performance vorgelegt.</t>
  </si>
  <si>
    <t>Performanceangaben sind unvollständig oder lassen keine belastbare Bewertung zu.</t>
  </si>
  <si>
    <t>Mindestanforderungen werden voraussichtlich erreicht; Nachweise und Messmethodik sind jedoch eingeschränkt.</t>
  </si>
  <si>
    <t>Latenz- und Performancewerte sind plausibel beschrieben und erfüllen die Anforderungen; Messpunkte und Betriebseinflüsse sind überwiegend nachvollziehbar.</t>
  </si>
  <si>
    <t>Latenz und Performance übertreffen die Anforderungen; Messmethodik, Monitoring und Kapazitätsreserven sind belastbar dargestellt.</t>
  </si>
  <si>
    <t>Sehr gute, nachweisbare Performance mit niedriger Latenz; Messkonzept, Kapazitätsreserven, Engpassmanagement und kontinuierliche Optimierung sind vollständig beschrieben.</t>
  </si>
  <si>
    <t>2.8</t>
  </si>
  <si>
    <t>Betrieb mit IPv6 (Dual Stack)</t>
  </si>
  <si>
    <t>Keine Angaben zu IPv6/Dual Stack vorgelegt.</t>
  </si>
  <si>
    <t>IPv6 ist nicht oder nur perspektivisch ohne belastbaren Umsetzungsplan vorgesehen.</t>
  </si>
  <si>
    <t>IPv6 ist teilweise verfügbar; Dual-Stack-Betrieb ist nur eingeschränkt oder mit manuellen Zusatzmaßnahmen nutzbar.</t>
  </si>
  <si>
    <t>Dual Stack ist grundsätzlich verfügbar und beschrieben; einzelne Einschränkungen bei Betrieb, Monitoring oder Support bestehen.</t>
  </si>
  <si>
    <t>Dual Stack ist vollständig nutzbar; Betrieb, Routing, Monitoring und Support sind nachvollziehbar beschrieben.</t>
  </si>
  <si>
    <t>Dual Stack ist vollständig, produktionsreif und durchgängig unterstützt; Betrieb, Sicherheit, Monitoring, Entstörung und Dokumentation sind umfassend dargestellt.</t>
  </si>
  <si>
    <t>2.9</t>
  </si>
  <si>
    <t>Automatische Umschaltung (Failover) zwischen Primär- und Backup-Leitung</t>
  </si>
  <si>
    <t>Kein Failover-Konzept vorgelegt.</t>
  </si>
  <si>
    <t>Failover ist nur manuell oder konzeptionell vorgesehen und nicht belastbar beschrieben.</t>
  </si>
  <si>
    <t>Failover ist möglich, jedoch nur mit manuellen Schritten, längerer Umschaltzeit oder eingeschränkter Überwachung.</t>
  </si>
  <si>
    <t>Failover ist teilautomatisiert und nachvollziehbar beschrieben; Umschaltzeiten und Rückfallprozesse sind teilweise begrenzt nachgewiesen.</t>
  </si>
  <si>
    <t>Failover ist automatisiert, überwacht und mit kurzen Umschaltzeiten beschrieben; Tests und Betriebsprozesse sind weitgehend dokumentiert.</t>
  </si>
  <si>
    <t>Failover zwischen Primär- und Backup-Leitung erfolgt automatisch, schnell und nachvollziehbar getestet; Monitoring, Alarmierung, Rückschaltung und Dokumentation sind vollständig vorhanden.</t>
  </si>
  <si>
    <t>2.10</t>
  </si>
  <si>
    <t xml:space="preserve">Cloud-, Peering- und Routing-Qualität (M365, Hyperscaler, SaaS)
</t>
  </si>
  <si>
    <t xml:space="preserve">Keine Angaben zur Cloud-Anbindung, zu Peerings oder zur Routing-Optimierung vorhanden.
</t>
  </si>
  <si>
    <t>Cloud- und SaaS-Dienste werden ausschließlich über Standard-Internetpfade (Transit) erreicht; keine direkten Peerings oder gezielte Routing-Optimierungen erkennbar.</t>
  </si>
  <si>
    <t>Einzelne Peerings oder grundlegende Routing-Optimierungen (z. B. für Microsoft 365) sind vorhanden, jedoch ohne durchgängige Strategie, Redundanz oder belastbare Nachweise.</t>
  </si>
  <si>
    <t>Direkte Peerings zu wesentlichen Cloud-Diensten (insbesondere Microsoft/Azure) sowie nachvollziehbare Routing-Optimierungen sind vorhanden; Erweiterungen auf weitere Hyperscaler oder SaaS-Dienste sind teilweise beschrieben.</t>
  </si>
  <si>
    <t>Mehrfache, redundante Peerings zu relevanten Cloud-Plattformen (Microsoft, AWS, Google Cloud) und zentrale SaaS-Dienste vorhanden; Routing-Optimierung, Performance-Aspekte und Traffic-Steuerung sind belastbar dargestellt.</t>
  </si>
  <si>
    <t xml:space="preserve">Umfassende, strategisch ausgebaute Cloud-Anbindung mit mehrfach redundanten Peerings (Microsoft, Hyperscaler, SaaS), aktiver Routing-Steuerung und Priorisierung sowie nachweisbarer Performance- und Latenzoptimierung inklusive Monitoring für Cloud- und Echtzeitanwendungen.
</t>
  </si>
  <si>
    <t>2.11</t>
  </si>
  <si>
    <t xml:space="preserve">DE-CIX &amp; Microsoft Peering / Routing Qualität
</t>
  </si>
  <si>
    <t xml:space="preserve">Keine Angaben zur Anbindung an Internet Exchanges oder Microsoft Peering vorhanden.
</t>
  </si>
  <si>
    <t>Mindestanforderung erfüllt; Anbindung erfolgt indirekt über Upstream-Provider (Transit), ohne direkte IX-Anbindung oder Microsoft Peering.</t>
  </si>
  <si>
    <t xml:space="preserve">Direkte Anbindung an einen Internet Exchange oder Microsoft Peering vorhanden; jedoch ohne Redundanz, geografische Optimierung oder nachvollziehbare Routingstrategie.
</t>
  </si>
  <si>
    <t xml:space="preserve">Direkte Anbindung an Internet Exchanges (z. B. DE‑CIX) und Microsoft Peering vorhanden; Routing ist grundsätzlich nachvollziehbar, jedoch ohne weitergehende Redundanz oder Performance-Nachweise.
</t>
  </si>
  <si>
    <t xml:space="preserve">Direkte und redundante Anbindung an Internet Exchanges (z. B. DE‑CIX oder vergleichbare IX) sowie Microsoft Peering; Routing-Optimierung, Performance und geografische Nähe zu relevanten Knotenpunkten sind belastbar dargestellt.
</t>
  </si>
  <si>
    <t>Hochverfügbare, mehrfach redundante und geografisch optimierte Anbindung an Internet Exchanges (z. B. DE‑CIX und/oder regionale IX) sowie Microsoft Peering;
inkl. nachweisbarer Routing-Strategie, Performance-Messungen, Monitoring und gezielter Optimierung für Echtzeit-, UC- und Cloud-Anwendungen.</t>
  </si>
  <si>
    <t>2.12</t>
  </si>
  <si>
    <t>Proaktive Monitoring-Benachrichtigung + Reports bei Störungen inkl. externer Anbindung</t>
  </si>
  <si>
    <t>Kein Monitoring-/Benachrichtigungskonzept vorgelegt.</t>
  </si>
  <si>
    <t>Monitoring ist nur reaktiv oder unvollständig beschrieben; Benachrichtigungen sind nicht belastbar geregelt.</t>
  </si>
  <si>
    <t>Monitoring ist vorhanden, jedoch mit eingeschränkter Abdeckung, verzögerter Benachrichtigung oder ohne externe Anbindungsdetails.</t>
  </si>
  <si>
    <t>Proaktives Monitoring und Benachrichtigung sind nachvollziehbar beschrieben; Reporting und Eskalation sind teilweise konkretisiert.</t>
  </si>
  <si>
    <t>Proaktives Monitoring inkl. externer Anbindung, Alarmierung, Eskalation und Störungsreports ist belastbar beschrieben.</t>
  </si>
  <si>
    <t>Umfassendes proaktives Ende-zu-Ende-Monitoring mit automatischer Benachrichtigung, Eskalation, Ursachenanalyse und regelmäßigen Reports ist vollständig dokumentiert.</t>
  </si>
  <si>
    <t>2.13</t>
  </si>
  <si>
    <t>Monatliche SLA-Reports (Verfügbarkeit, Reaktions-/Ausfallzeiten, Entstörungen usw.)</t>
  </si>
  <si>
    <t>2.14</t>
  </si>
  <si>
    <t>Deutschsprachiger 24/7-Support mit festem Ansprechpartner inkl. Service-Management und Ticketsystem</t>
  </si>
  <si>
    <t>Kein Supportkonzept vorgelegt.</t>
  </si>
  <si>
    <t>Support ist nur eingeschränkt erreichbar oder nicht deutschsprachig/24/7 belastbar beschrieben. Ticketsystem ist nur intern oder ohne nachvollziehbare Zugriffsmöglichkeiten/Prozesse beschrieben.</t>
  </si>
  <si>
    <t>Deutschsprachiger Support ist teilweise verfügbar; 24/7-Abdeckung oder feste Ansprechpartner sind eingeschränkt. Ticketsystem ist vorhanden, bietet jedoch nur eingeschränkte Transparenz, Statusinformationen oder Reportingfunktionen.</t>
  </si>
  <si>
    <t>Deutschsprachiger 24/7-Support ist beschrieben; feste Ansprechpartner oder Service-Management sind teilweise konkretisiert. Ticketsystem ist nutzbar und beschreibt Erfassung, Status, Priorisierung und Kommunikation; einzelne Auswertungen fehlen.</t>
  </si>
  <si>
    <t>Deutschsprachiger 24/7-Support mit festen Ansprechpartnern und Eskalationswegen ist belastbar beschrieben. Ticketsystem ist kundenfähig, transparent und unterstützt Priorisierung, Eskalation, Statusverfolgung und Reporting.</t>
  </si>
  <si>
    <t>Deutschsprachiger 24/7-Support mit festem Ansprechpartner, Vertretungsregelung, Eskalation, Service-Management und klaren Kommunikationswegen ist vollständig dargestellt. Ticketsystem ist vollständig integriert und kundenorientiert; es bietet transparente Workflows, Priorisierung, Eskalation, SLA-Bezug, Historie, Reporting und definierte Schnittstellen.</t>
  </si>
  <si>
    <t>2.15</t>
  </si>
  <si>
    <t>Zukunftsstrategie/-plan bzgl. Skalier-/Erweiterbarkeit</t>
  </si>
  <si>
    <t>Keine Zukunftsstrategie oder Erweiterungsplanung vorgelegt.</t>
  </si>
  <si>
    <t>Strategie ist nur allgemein beschrieben und enthält keine belastbaren Maßnahmen oder Zeiträume.</t>
  </si>
  <si>
    <t>Erweiterbarkeit ist grundsätzlich vorgesehen, jedoch mit unklaren Voraussetzungen, Kapazitäten oder Umsetzungszeiten.</t>
  </si>
  <si>
    <t>Zukunftsstrategie ist nachvollziehbar; Skalierungsoptionen, technische Voraussetzungen und grobe Zeitplanung sind beschrieben.</t>
  </si>
  <si>
    <t>Zukunftsstrategie ist belastbar und enthält konkrete Erweiterungsoptionen, Kapazitätsplanung und Umsetzungswege.</t>
  </si>
  <si>
    <t>Zukunftsstrategie ist detailliert, realistisch und nachhaltig; Skalierung, Technologieentwicklung, Kapazitätsreserven, Roadmap und Umsetzungsprozesse sind vollständig dargestellt.</t>
  </si>
  <si>
    <t>2.16</t>
  </si>
  <si>
    <t>Einsatz nachhaltiger Rechenzentren und Nutzung von Ökostrom</t>
  </si>
  <si>
    <t>Keine Angaben zu Nachhaltigkeit, Rechenzentren oder Ökostrom vorgelegt.</t>
  </si>
  <si>
    <t>Nachhaltigkeitsangaben sind allgemein und nicht nachweisbar; Einsatz von Ökostrom ist unklar.</t>
  </si>
  <si>
    <t>Nachhaltigkeitsaspekte sind teilweise beschrieben; Nachweise zu Rechenzentren oder Ökostrom sind eingeschränkt.</t>
  </si>
  <si>
    <t>Einsatz nachhaltiger Rechenzentren und/oder Ökostrom ist nachvollziehbar beschrieben; einzelne Nachweise oder Kennzahlen fehlen.</t>
  </si>
  <si>
    <t>Nachhaltige Rechenzentren und Ökostromnutzung sind belastbar nachgewiesen; relevante Kennzahlen oder Zertifikate sind benannt.</t>
  </si>
  <si>
    <t>Nachhaltigkeitskonzept ist umfassend und nachweisbar; Rechenzentren, Ökostrom, Energieeffizienz, Zertifizierungen und kontinuierliche Verbesserungen sind vollständig dokumentiert.</t>
  </si>
  <si>
    <t>B = Bewertungskriterium</t>
  </si>
  <si>
    <t>Die Bewertungskriterien stellen die innerhalb der Bewertungsskala mit Punkten zu bewertenden Kriterien dar.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</si>
</sst>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0"/>
      <name val="Arial"/>
    </font>
    <font>
      <sz val="10"/>
      <color theme="1"/>
      <name val="Arial"/>
      <family val="2"/>
    </font>
    <font>
      <sz val="10"/>
      <color theme="1"/>
      <name val="Arial"/>
      <family val="2"/>
    </font>
    <font>
      <sz val="11"/>
      <name val="Arial"/>
      <family val="2"/>
    </font>
    <font>
      <b/>
      <sz val="14"/>
      <name val="Arial"/>
      <family val="2"/>
    </font>
    <font>
      <sz val="10"/>
      <name val="Arial"/>
      <family val="2"/>
    </font>
    <font>
      <b/>
      <sz val="11"/>
      <color theme="1"/>
      <name val="Arial"/>
      <family val="2"/>
    </font>
    <font>
      <sz val="11"/>
      <color rgb="FFFF0000"/>
      <name val="Arial"/>
      <family val="2"/>
    </font>
    <font>
      <sz val="8"/>
      <name val="Arial"/>
      <family val="2"/>
    </font>
    <font>
      <b/>
      <sz val="11"/>
      <color theme="1"/>
      <name val="Calibri"/>
      <family val="2"/>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sz val="11"/>
      <color rgb="FFFF0000"/>
      <name val="Calibri"/>
      <family val="2"/>
      <scheme val="minor"/>
    </font>
    <font>
      <b/>
      <sz val="11"/>
      <color rgb="FFFF0000"/>
      <name val="Calibri"/>
      <family val="2"/>
      <scheme val="minor"/>
    </font>
    <font>
      <b/>
      <sz val="11"/>
      <color rgb="FFFF0000"/>
      <name val="Arial"/>
      <family val="2"/>
    </font>
    <font>
      <sz val="9"/>
      <name val="Arial"/>
      <family val="2"/>
    </font>
    <font>
      <sz val="9"/>
      <color theme="1"/>
      <name val="Calibri"/>
      <family val="2"/>
      <scheme val="minor"/>
    </font>
    <font>
      <sz val="11"/>
      <color rgb="FF000000"/>
      <name val="Segoe UI"/>
      <charset val="1"/>
    </font>
  </fonts>
  <fills count="8">
    <fill>
      <patternFill patternType="none"/>
    </fill>
    <fill>
      <patternFill patternType="gray125"/>
    </fill>
    <fill>
      <patternFill patternType="solid">
        <fgColor rgb="FFFFFF99"/>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6" tint="0.39994506668294322"/>
        <bgColor indexed="64"/>
      </patternFill>
    </fill>
    <fill>
      <patternFill patternType="solid">
        <fgColor theme="3" tint="0.89999084444715716"/>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6">
    <xf numFmtId="0" fontId="0" fillId="0" borderId="0"/>
    <xf numFmtId="0" fontId="3" fillId="0" borderId="1">
      <alignment wrapText="1"/>
    </xf>
    <xf numFmtId="0" fontId="4" fillId="0" borderId="2" applyNumberFormat="0" applyFill="0" applyProtection="0">
      <alignment wrapText="1"/>
    </xf>
    <xf numFmtId="0" fontId="5" fillId="0" borderId="0"/>
    <xf numFmtId="49" fontId="2" fillId="0" borderId="3">
      <alignment horizontal="center" vertical="center" wrapText="1"/>
    </xf>
    <xf numFmtId="0" fontId="11" fillId="0" borderId="0"/>
  </cellStyleXfs>
  <cellXfs count="54">
    <xf numFmtId="0" fontId="0" fillId="0" borderId="0" xfId="0"/>
    <xf numFmtId="0" fontId="7" fillId="0" borderId="0" xfId="0" applyFont="1" applyAlignment="1">
      <alignment vertical="top"/>
    </xf>
    <xf numFmtId="0" fontId="10" fillId="4" borderId="3" xfId="0" applyFont="1" applyFill="1" applyBorder="1" applyAlignment="1">
      <alignment horizontal="center" vertical="center"/>
    </xf>
    <xf numFmtId="0" fontId="10" fillId="5" borderId="3"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3" xfId="0" applyFont="1" applyFill="1" applyBorder="1" applyAlignment="1">
      <alignment vertical="center"/>
    </xf>
    <xf numFmtId="0" fontId="10" fillId="6" borderId="3" xfId="0" applyFont="1" applyFill="1" applyBorder="1" applyAlignment="1">
      <alignment horizontal="center" vertical="top" wrapText="1"/>
    </xf>
    <xf numFmtId="49" fontId="11" fillId="0" borderId="3" xfId="4" applyFont="1">
      <alignment horizontal="center" vertical="center" wrapText="1"/>
    </xf>
    <xf numFmtId="0" fontId="11" fillId="0" borderId="3" xfId="0" applyFont="1" applyBorder="1" applyAlignment="1">
      <alignment vertical="top"/>
    </xf>
    <xf numFmtId="0" fontId="11" fillId="2" borderId="3" xfId="0" applyFont="1" applyFill="1" applyBorder="1" applyAlignment="1" applyProtection="1">
      <alignment horizontal="left" vertical="top"/>
      <protection locked="0"/>
    </xf>
    <xf numFmtId="0" fontId="11" fillId="2" borderId="3" xfId="0" quotePrefix="1" applyFont="1" applyFill="1" applyBorder="1" applyAlignment="1" applyProtection="1">
      <alignment horizontal="center" vertical="top"/>
      <protection locked="0"/>
    </xf>
    <xf numFmtId="0" fontId="13" fillId="4" borderId="3" xfId="2" applyFont="1" applyFill="1" applyBorder="1" applyAlignment="1" applyProtection="1">
      <alignment horizontal="center" vertical="center" wrapText="1"/>
      <protection locked="0"/>
    </xf>
    <xf numFmtId="0" fontId="14" fillId="0" borderId="0" xfId="0" applyFont="1" applyAlignment="1">
      <alignment horizontal="left" vertical="top"/>
    </xf>
    <xf numFmtId="0" fontId="14" fillId="0" borderId="0" xfId="0" applyFont="1" applyAlignment="1">
      <alignment vertical="top"/>
    </xf>
    <xf numFmtId="0" fontId="10" fillId="3" borderId="7" xfId="0" applyFont="1" applyFill="1" applyBorder="1"/>
    <xf numFmtId="0" fontId="10" fillId="3" borderId="8" xfId="0" applyFont="1" applyFill="1" applyBorder="1"/>
    <xf numFmtId="0" fontId="10" fillId="3" borderId="3" xfId="0" applyFont="1" applyFill="1" applyBorder="1"/>
    <xf numFmtId="0" fontId="12" fillId="0" borderId="0" xfId="0" applyFont="1"/>
    <xf numFmtId="49" fontId="12" fillId="0" borderId="0" xfId="0" applyNumberFormat="1" applyFont="1" applyAlignment="1">
      <alignment horizontal="center" vertical="center"/>
    </xf>
    <xf numFmtId="49" fontId="12" fillId="0" borderId="0" xfId="0" applyNumberFormat="1" applyFont="1"/>
    <xf numFmtId="49" fontId="13" fillId="4" borderId="3" xfId="0" applyNumberFormat="1" applyFont="1" applyFill="1" applyBorder="1" applyAlignment="1">
      <alignment horizontal="center" vertical="center"/>
    </xf>
    <xf numFmtId="0" fontId="13" fillId="4" borderId="3" xfId="0" applyFont="1" applyFill="1" applyBorder="1" applyAlignment="1">
      <alignment horizontal="center" vertical="center" wrapText="1"/>
    </xf>
    <xf numFmtId="0" fontId="15" fillId="2" borderId="0" xfId="0" applyFont="1" applyFill="1" applyAlignment="1">
      <alignment vertical="center"/>
    </xf>
    <xf numFmtId="0" fontId="6" fillId="3" borderId="7" xfId="0" applyFont="1" applyFill="1" applyBorder="1"/>
    <xf numFmtId="0" fontId="6" fillId="3" borderId="8" xfId="0" applyFont="1" applyFill="1" applyBorder="1"/>
    <xf numFmtId="0" fontId="6" fillId="3" borderId="3" xfId="0" applyFont="1" applyFill="1" applyBorder="1"/>
    <xf numFmtId="0" fontId="3" fillId="0" borderId="0" xfId="0" applyFont="1"/>
    <xf numFmtId="49" fontId="3" fillId="0" borderId="0" xfId="0" applyNumberFormat="1" applyFont="1" applyAlignment="1">
      <alignment horizontal="center" vertical="center"/>
    </xf>
    <xf numFmtId="0" fontId="16" fillId="2" borderId="0" xfId="0" applyFont="1" applyFill="1" applyAlignment="1">
      <alignment vertical="center"/>
    </xf>
    <xf numFmtId="49" fontId="3" fillId="0" borderId="0" xfId="0" applyNumberFormat="1" applyFont="1"/>
    <xf numFmtId="49" fontId="12" fillId="0" borderId="3" xfId="4" applyFont="1" applyAlignment="1">
      <alignment horizontal="left" vertical="top" wrapText="1"/>
    </xf>
    <xf numFmtId="0" fontId="9" fillId="7" borderId="3" xfId="0" applyFont="1" applyFill="1" applyBorder="1" applyAlignment="1">
      <alignment horizontal="left" vertical="top" wrapText="1"/>
    </xf>
    <xf numFmtId="164" fontId="9" fillId="7" borderId="3" xfId="0" applyNumberFormat="1" applyFont="1" applyFill="1" applyBorder="1" applyAlignment="1">
      <alignment horizontal="right" vertical="top" wrapText="1"/>
    </xf>
    <xf numFmtId="0" fontId="9" fillId="7" borderId="3" xfId="0" applyFont="1" applyFill="1" applyBorder="1" applyAlignment="1">
      <alignment horizontal="center" vertical="top" wrapText="1"/>
    </xf>
    <xf numFmtId="1" fontId="9" fillId="7" borderId="3" xfId="0" applyNumberFormat="1" applyFont="1" applyFill="1" applyBorder="1" applyAlignment="1">
      <alignment horizontal="center" vertical="top" wrapText="1"/>
    </xf>
    <xf numFmtId="0" fontId="11" fillId="0" borderId="3" xfId="0" applyFont="1" applyBorder="1" applyAlignment="1" applyProtection="1">
      <alignment horizontal="center" vertical="top" wrapText="1"/>
      <protection locked="0"/>
    </xf>
    <xf numFmtId="0" fontId="11" fillId="0" borderId="3" xfId="0" applyFont="1" applyBorder="1" applyAlignment="1" applyProtection="1">
      <alignment horizontal="center" vertical="top"/>
      <protection locked="0"/>
    </xf>
    <xf numFmtId="0" fontId="0" fillId="0" borderId="3" xfId="0" applyBorder="1" applyAlignment="1">
      <alignment vertical="top" wrapText="1"/>
    </xf>
    <xf numFmtId="0" fontId="13" fillId="4" borderId="4" xfId="2" applyFont="1" applyFill="1" applyBorder="1" applyAlignment="1" applyProtection="1">
      <alignment horizontal="center" vertical="center" wrapText="1"/>
      <protection locked="0"/>
    </xf>
    <xf numFmtId="9" fontId="11" fillId="0" borderId="3" xfId="0" applyNumberFormat="1" applyFont="1" applyBorder="1" applyAlignment="1">
      <alignment vertical="top"/>
    </xf>
    <xf numFmtId="49" fontId="11" fillId="0" borderId="5" xfId="4" applyFont="1" applyBorder="1">
      <alignment horizontal="center" vertical="center" wrapText="1"/>
    </xf>
    <xf numFmtId="0" fontId="5" fillId="0" borderId="3" xfId="0" applyFont="1" applyBorder="1" applyAlignment="1">
      <alignment vertical="top" wrapText="1"/>
    </xf>
    <xf numFmtId="0" fontId="1" fillId="0" borderId="3" xfId="0" applyFont="1" applyBorder="1" applyAlignment="1">
      <alignment vertical="top" wrapText="1"/>
    </xf>
    <xf numFmtId="0" fontId="17" fillId="0" borderId="3" xfId="0" applyFont="1" applyBorder="1" applyAlignment="1">
      <alignment vertical="top" wrapText="1"/>
    </xf>
    <xf numFmtId="0" fontId="18" fillId="0" borderId="3" xfId="0" applyFont="1" applyBorder="1" applyAlignment="1" applyProtection="1">
      <alignment horizontal="center" vertical="top" wrapText="1"/>
      <protection locked="0"/>
    </xf>
    <xf numFmtId="0" fontId="19" fillId="0" borderId="0" xfId="0" applyFont="1" applyAlignment="1">
      <alignment wrapText="1"/>
    </xf>
    <xf numFmtId="0" fontId="13" fillId="4" borderId="5" xfId="2" applyFont="1" applyFill="1" applyBorder="1" applyAlignment="1" applyProtection="1">
      <alignment horizontal="center" vertical="center" wrapText="1"/>
      <protection locked="0"/>
    </xf>
    <xf numFmtId="0" fontId="13" fillId="4" borderId="6" xfId="2" applyFont="1" applyFill="1" applyBorder="1" applyAlignment="1" applyProtection="1">
      <alignment horizontal="center" vertical="center" wrapText="1"/>
      <protection locked="0"/>
    </xf>
    <xf numFmtId="0" fontId="13" fillId="4" borderId="4" xfId="2" applyFont="1" applyFill="1" applyBorder="1" applyAlignment="1" applyProtection="1">
      <alignment horizontal="center" vertical="center" wrapText="1"/>
      <protection locked="0"/>
    </xf>
    <xf numFmtId="49" fontId="12" fillId="2" borderId="5" xfId="0" applyNumberFormat="1" applyFont="1" applyFill="1" applyBorder="1" applyAlignment="1" applyProtection="1">
      <alignment horizontal="left" vertical="top"/>
      <protection locked="0"/>
    </xf>
    <xf numFmtId="49" fontId="12" fillId="2" borderId="4" xfId="0" applyNumberFormat="1" applyFont="1" applyFill="1" applyBorder="1" applyAlignment="1" applyProtection="1">
      <alignment horizontal="left" vertical="top"/>
      <protection locked="0"/>
    </xf>
    <xf numFmtId="0" fontId="14" fillId="0" borderId="0" xfId="0" applyFont="1" applyAlignment="1">
      <alignment horizontal="left" vertical="top"/>
    </xf>
    <xf numFmtId="49" fontId="3" fillId="2" borderId="5" xfId="0" applyNumberFormat="1" applyFont="1" applyFill="1" applyBorder="1" applyAlignment="1" applyProtection="1">
      <alignment horizontal="left" vertical="top"/>
      <protection locked="0"/>
    </xf>
    <xf numFmtId="49" fontId="3" fillId="2" borderId="4" xfId="0" applyNumberFormat="1" applyFont="1" applyFill="1" applyBorder="1" applyAlignment="1" applyProtection="1">
      <alignment horizontal="left" vertical="top"/>
      <protection locked="0"/>
    </xf>
  </cellXfs>
  <cellStyles count="6">
    <cellStyle name="Kennung" xfId="4" xr:uid="{00000000-0005-0000-0000-000001000000}"/>
    <cellStyle name="Normal_fund_req" xfId="1" xr:uid="{00000000-0005-0000-0000-000002000000}"/>
    <cellStyle name="Standard" xfId="0" builtinId="0"/>
    <cellStyle name="Standard 2" xfId="3" xr:uid="{00000000-0005-0000-0000-000004000000}"/>
    <cellStyle name="Standard 3" xfId="5" xr:uid="{CB52D5F0-55C3-49C7-8932-BCA88EFB623F}"/>
    <cellStyle name="Titres" xfId="2"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TB-lux_RFT_200104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plier and Product Info"/>
      <sheetName val="Technical Requirements"/>
      <sheetName val="Generic Functional Requirements"/>
      <sheetName val="Functional Requirements"/>
      <sheetName val="Frontpage"/>
      <sheetName val="Explanation"/>
      <sheetName val="Evaluation Summary"/>
    </sheetNames>
    <sheetDataSet>
      <sheetData sheetId="0"/>
      <sheetData sheetId="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B0E01-8786-41BC-9412-98B5B556D40A}">
  <sheetPr>
    <outlinePr summaryBelow="0"/>
    <pageSetUpPr autoPageBreaks="0" fitToPage="1"/>
  </sheetPr>
  <dimension ref="A1:F32"/>
  <sheetViews>
    <sheetView showGridLines="0" tabSelected="1" zoomScale="85" zoomScaleNormal="85" zoomScalePageLayoutView="40" workbookViewId="0">
      <selection activeCell="C14" sqref="C14"/>
    </sheetView>
  </sheetViews>
  <sheetFormatPr baseColWidth="10" defaultColWidth="11.44140625" defaultRowHeight="13.8" x14ac:dyDescent="0.25"/>
  <cols>
    <col min="1" max="1" width="16.6640625" style="27" bestFit="1" customWidth="1"/>
    <col min="2" max="2" width="26.88671875" style="29" bestFit="1" customWidth="1"/>
    <col min="3" max="3" width="103.88671875" style="26" customWidth="1"/>
    <col min="4" max="4" width="23.109375" style="26" bestFit="1" customWidth="1"/>
    <col min="5" max="5" width="21.33203125" style="26" bestFit="1" customWidth="1"/>
    <col min="6" max="6" width="116.44140625" style="26" customWidth="1"/>
    <col min="7" max="16384" width="11.44140625" style="26"/>
  </cols>
  <sheetData>
    <row r="1" spans="1:6" x14ac:dyDescent="0.25">
      <c r="A1" s="23" t="s">
        <v>0</v>
      </c>
      <c r="B1" s="24"/>
      <c r="C1" s="25"/>
    </row>
    <row r="3" spans="1:6" x14ac:dyDescent="0.25">
      <c r="A3" s="27" t="s">
        <v>1</v>
      </c>
      <c r="B3" s="52"/>
      <c r="C3" s="53"/>
    </row>
    <row r="5" spans="1:6" ht="43.2" x14ac:dyDescent="0.25">
      <c r="A5" s="2" t="s">
        <v>2</v>
      </c>
      <c r="B5" s="3" t="s">
        <v>3</v>
      </c>
      <c r="C5" s="4" t="s">
        <v>4</v>
      </c>
      <c r="D5" s="5" t="s">
        <v>5</v>
      </c>
      <c r="E5" s="4" t="s">
        <v>6</v>
      </c>
      <c r="F5" s="4" t="s">
        <v>7</v>
      </c>
    </row>
    <row r="6" spans="1:6" ht="14.4" x14ac:dyDescent="0.25">
      <c r="A6" s="6">
        <v>1</v>
      </c>
      <c r="B6" s="6" t="s">
        <v>8</v>
      </c>
      <c r="C6" s="6"/>
      <c r="D6" s="6"/>
      <c r="E6" s="6"/>
      <c r="F6" s="6"/>
    </row>
    <row r="7" spans="1:6" ht="14.4" x14ac:dyDescent="0.25">
      <c r="A7" s="7" t="s">
        <v>9</v>
      </c>
      <c r="B7" s="7" t="s">
        <v>10</v>
      </c>
      <c r="C7" s="30" t="s">
        <v>11</v>
      </c>
      <c r="D7" s="8" t="s">
        <v>12</v>
      </c>
      <c r="E7" s="9"/>
      <c r="F7" s="10"/>
    </row>
    <row r="8" spans="1:6" ht="14.4" x14ac:dyDescent="0.25">
      <c r="A8" s="7" t="s">
        <v>13</v>
      </c>
      <c r="B8" s="7" t="s">
        <v>10</v>
      </c>
      <c r="C8" s="30" t="s">
        <v>14</v>
      </c>
      <c r="D8" s="8" t="s">
        <v>12</v>
      </c>
      <c r="E8" s="9"/>
      <c r="F8" s="10"/>
    </row>
    <row r="9" spans="1:6" ht="14.4" x14ac:dyDescent="0.25">
      <c r="A9" s="7" t="s">
        <v>15</v>
      </c>
      <c r="B9" s="7" t="s">
        <v>10</v>
      </c>
      <c r="C9" s="30" t="s">
        <v>16</v>
      </c>
      <c r="D9" s="8" t="s">
        <v>12</v>
      </c>
      <c r="E9" s="9"/>
      <c r="F9" s="10"/>
    </row>
    <row r="10" spans="1:6" ht="14.4" x14ac:dyDescent="0.25">
      <c r="A10" s="7" t="s">
        <v>17</v>
      </c>
      <c r="B10" s="7" t="s">
        <v>10</v>
      </c>
      <c r="C10" s="30" t="s">
        <v>18</v>
      </c>
      <c r="D10" s="8" t="s">
        <v>12</v>
      </c>
      <c r="E10" s="9"/>
      <c r="F10" s="10"/>
    </row>
    <row r="11" spans="1:6" ht="14.4" x14ac:dyDescent="0.25">
      <c r="A11" s="7" t="s">
        <v>19</v>
      </c>
      <c r="B11" s="7" t="s">
        <v>10</v>
      </c>
      <c r="C11" s="30" t="s">
        <v>20</v>
      </c>
      <c r="D11" s="8" t="s">
        <v>12</v>
      </c>
      <c r="E11" s="9"/>
      <c r="F11" s="10"/>
    </row>
    <row r="12" spans="1:6" ht="14.4" x14ac:dyDescent="0.25">
      <c r="A12" s="7" t="s">
        <v>21</v>
      </c>
      <c r="B12" s="7" t="s">
        <v>10</v>
      </c>
      <c r="C12" s="30" t="s">
        <v>22</v>
      </c>
      <c r="D12" s="8" t="s">
        <v>12</v>
      </c>
      <c r="E12" s="9"/>
      <c r="F12" s="10"/>
    </row>
    <row r="13" spans="1:6" ht="14.4" x14ac:dyDescent="0.25">
      <c r="A13" s="7" t="s">
        <v>23</v>
      </c>
      <c r="B13" s="7" t="s">
        <v>10</v>
      </c>
      <c r="C13" s="30" t="s">
        <v>24</v>
      </c>
      <c r="D13" s="8" t="s">
        <v>12</v>
      </c>
      <c r="E13" s="9"/>
      <c r="F13" s="10"/>
    </row>
    <row r="14" spans="1:6" ht="14.4" x14ac:dyDescent="0.25">
      <c r="A14" s="7" t="s">
        <v>25</v>
      </c>
      <c r="B14" s="7" t="s">
        <v>10</v>
      </c>
      <c r="C14" s="30" t="s">
        <v>26</v>
      </c>
      <c r="D14" s="8" t="s">
        <v>12</v>
      </c>
      <c r="E14" s="9"/>
      <c r="F14" s="10"/>
    </row>
    <row r="15" spans="1:6" ht="14.4" x14ac:dyDescent="0.25">
      <c r="A15" s="7" t="s">
        <v>27</v>
      </c>
      <c r="B15" s="7" t="s">
        <v>10</v>
      </c>
      <c r="C15" s="30" t="s">
        <v>28</v>
      </c>
      <c r="D15" s="8" t="s">
        <v>12</v>
      </c>
      <c r="E15" s="9"/>
      <c r="F15" s="10"/>
    </row>
    <row r="16" spans="1:6" ht="14.4" x14ac:dyDescent="0.25">
      <c r="A16" s="7" t="s">
        <v>29</v>
      </c>
      <c r="B16" s="7" t="s">
        <v>10</v>
      </c>
      <c r="C16" s="30" t="s">
        <v>30</v>
      </c>
      <c r="D16" s="8" t="s">
        <v>12</v>
      </c>
      <c r="E16" s="9"/>
      <c r="F16" s="10"/>
    </row>
    <row r="17" spans="1:6" ht="14.4" x14ac:dyDescent="0.25">
      <c r="A17" s="7" t="s">
        <v>31</v>
      </c>
      <c r="B17" s="7" t="s">
        <v>10</v>
      </c>
      <c r="C17" s="30" t="s">
        <v>32</v>
      </c>
      <c r="D17" s="8" t="s">
        <v>12</v>
      </c>
      <c r="E17" s="9"/>
      <c r="F17" s="10"/>
    </row>
    <row r="18" spans="1:6" ht="14.4" x14ac:dyDescent="0.25">
      <c r="A18" s="7" t="s">
        <v>33</v>
      </c>
      <c r="B18" s="7" t="s">
        <v>10</v>
      </c>
      <c r="C18" s="30" t="s">
        <v>34</v>
      </c>
      <c r="D18" s="8" t="s">
        <v>12</v>
      </c>
      <c r="E18" s="9"/>
      <c r="F18" s="10"/>
    </row>
    <row r="19" spans="1:6" ht="14.4" x14ac:dyDescent="0.25">
      <c r="A19" s="7" t="s">
        <v>35</v>
      </c>
      <c r="B19" s="7" t="s">
        <v>10</v>
      </c>
      <c r="C19" s="30" t="s">
        <v>36</v>
      </c>
      <c r="D19" s="8" t="s">
        <v>12</v>
      </c>
      <c r="E19" s="9"/>
      <c r="F19" s="10"/>
    </row>
    <row r="20" spans="1:6" ht="14.4" x14ac:dyDescent="0.25">
      <c r="A20" s="7" t="s">
        <v>37</v>
      </c>
      <c r="B20" s="7" t="s">
        <v>10</v>
      </c>
      <c r="C20" s="30" t="s">
        <v>38</v>
      </c>
      <c r="D20" s="8" t="s">
        <v>12</v>
      </c>
      <c r="E20" s="9"/>
      <c r="F20" s="10"/>
    </row>
    <row r="21" spans="1:6" ht="14.4" x14ac:dyDescent="0.25">
      <c r="A21" s="7" t="s">
        <v>39</v>
      </c>
      <c r="B21" s="7" t="s">
        <v>10</v>
      </c>
      <c r="C21" s="30" t="s">
        <v>40</v>
      </c>
      <c r="D21" s="8" t="s">
        <v>12</v>
      </c>
      <c r="E21" s="9"/>
      <c r="F21" s="10"/>
    </row>
    <row r="22" spans="1:6" ht="14.4" x14ac:dyDescent="0.25">
      <c r="A22" s="7" t="s">
        <v>41</v>
      </c>
      <c r="B22" s="7" t="s">
        <v>10</v>
      </c>
      <c r="C22" s="30" t="s">
        <v>42</v>
      </c>
      <c r="D22" s="8" t="s">
        <v>12</v>
      </c>
      <c r="E22" s="9"/>
      <c r="F22" s="10"/>
    </row>
    <row r="23" spans="1:6" ht="14.4" x14ac:dyDescent="0.25">
      <c r="A23" s="7" t="s">
        <v>43</v>
      </c>
      <c r="B23" s="7" t="s">
        <v>10</v>
      </c>
      <c r="C23" s="30" t="s">
        <v>44</v>
      </c>
      <c r="D23" s="8" t="s">
        <v>12</v>
      </c>
      <c r="E23" s="9"/>
      <c r="F23" s="10"/>
    </row>
    <row r="24" spans="1:6" ht="14.4" x14ac:dyDescent="0.25">
      <c r="A24" s="7" t="s">
        <v>45</v>
      </c>
      <c r="B24" s="7" t="s">
        <v>10</v>
      </c>
      <c r="C24" s="30" t="s">
        <v>46</v>
      </c>
      <c r="D24" s="8" t="s">
        <v>12</v>
      </c>
      <c r="E24" s="9"/>
      <c r="F24" s="10"/>
    </row>
    <row r="25" spans="1:6" ht="14.4" x14ac:dyDescent="0.25">
      <c r="A25" s="7" t="s">
        <v>47</v>
      </c>
      <c r="B25" s="7" t="s">
        <v>10</v>
      </c>
      <c r="C25" s="30" t="s">
        <v>48</v>
      </c>
      <c r="D25" s="8" t="s">
        <v>12</v>
      </c>
      <c r="E25" s="9"/>
      <c r="F25" s="10"/>
    </row>
    <row r="26" spans="1:6" ht="14.4" x14ac:dyDescent="0.25">
      <c r="A26" s="7" t="s">
        <v>49</v>
      </c>
      <c r="B26" s="7" t="s">
        <v>10</v>
      </c>
      <c r="C26" s="30" t="s">
        <v>50</v>
      </c>
      <c r="D26" s="8" t="s">
        <v>12</v>
      </c>
      <c r="E26" s="9"/>
      <c r="F26" s="10"/>
    </row>
    <row r="27" spans="1:6" ht="14.4" x14ac:dyDescent="0.25">
      <c r="A27" s="33"/>
      <c r="B27" s="33"/>
      <c r="C27" s="33"/>
      <c r="D27" s="33" t="s">
        <v>51</v>
      </c>
      <c r="E27" s="33" t="str">
        <f>IF(COUNTIF(E12:E25,"Nein")&gt;0,"Nein","Ja")</f>
        <v>Ja</v>
      </c>
      <c r="F27" s="33"/>
    </row>
    <row r="28" spans="1:6" x14ac:dyDescent="0.25">
      <c r="A28" s="26"/>
      <c r="B28" s="26"/>
    </row>
    <row r="29" spans="1:6" x14ac:dyDescent="0.25">
      <c r="A29" s="1" t="s">
        <v>52</v>
      </c>
      <c r="B29" s="1"/>
      <c r="C29" s="1"/>
      <c r="D29" s="1"/>
      <c r="E29" s="1"/>
      <c r="F29" s="1"/>
    </row>
    <row r="30" spans="1:6" x14ac:dyDescent="0.25">
      <c r="A30" s="1" t="s">
        <v>53</v>
      </c>
      <c r="B30" s="1"/>
      <c r="C30" s="1"/>
      <c r="D30" s="1"/>
      <c r="E30" s="1"/>
      <c r="F30" s="1"/>
    </row>
    <row r="32" spans="1:6" x14ac:dyDescent="0.25">
      <c r="A32" s="28" t="s">
        <v>54</v>
      </c>
      <c r="B32" s="28"/>
      <c r="C32" s="28"/>
    </row>
  </sheetData>
  <sheetProtection selectLockedCells="1"/>
  <mergeCells count="1">
    <mergeCell ref="B3:C3"/>
  </mergeCells>
  <phoneticPr fontId="8" type="noConversion"/>
  <dataValidations count="1">
    <dataValidation type="list" allowBlank="1" showInputMessage="1" showErrorMessage="1" sqref="E28:F28 E7:E26" xr:uid="{71E5CD47-B8BB-4DEA-8E4E-3F6B282C79AA}">
      <formula1>"Ja,Nein"</formula1>
    </dataValidation>
  </dataValidations>
  <printOptions horizontalCentered="1" gridLines="1"/>
  <pageMargins left="0.70866141732283472" right="0.70866141732283472" top="0.78740157480314965" bottom="0.78740157480314965" header="0.31496062992125984" footer="0.31496062992125984"/>
  <pageSetup paperSize="9" scale="37" pageOrder="overThenDown" orientation="landscape" r:id="rId1"/>
  <headerFooter alignWithMargins="0">
    <oddHeader>&amp;LEinsatz einer IT-Security Awareness Lösung&amp;CKriterienkatalog Bewertung</oddHeader>
    <oddFooter>&amp;LAOK Niedersachsen&amp;C&amp;A&amp;R&amp;P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CBA38-962D-4267-9F6A-29127E42195A}">
  <sheetPr>
    <pageSetUpPr fitToPage="1"/>
  </sheetPr>
  <dimension ref="A1:N31"/>
  <sheetViews>
    <sheetView showGridLines="0" zoomScale="70" zoomScaleNormal="70" workbookViewId="0">
      <selection activeCell="C20" sqref="C20"/>
    </sheetView>
  </sheetViews>
  <sheetFormatPr baseColWidth="10" defaultColWidth="11.44140625" defaultRowHeight="14.4" x14ac:dyDescent="0.3"/>
  <cols>
    <col min="1" max="1" width="18.44140625" style="17" customWidth="1"/>
    <col min="2" max="2" width="22.109375" style="17" bestFit="1" customWidth="1"/>
    <col min="3" max="3" width="34.44140625" style="17" customWidth="1"/>
    <col min="4" max="4" width="15.44140625" style="17" customWidth="1"/>
    <col min="5" max="5" width="21.33203125" style="17" bestFit="1" customWidth="1"/>
    <col min="6" max="6" width="30.44140625" style="17" bestFit="1" customWidth="1"/>
    <col min="7" max="7" width="11.109375" style="17" bestFit="1" customWidth="1"/>
    <col min="8" max="8" width="17.109375" style="17" customWidth="1"/>
    <col min="9" max="13" width="37.5546875" style="17" customWidth="1"/>
    <col min="14" max="14" width="17.109375" style="17" customWidth="1"/>
    <col min="15" max="16384" width="11.44140625" style="17"/>
  </cols>
  <sheetData>
    <row r="1" spans="1:14" x14ac:dyDescent="0.3">
      <c r="A1" s="14" t="s">
        <v>0</v>
      </c>
      <c r="B1" s="15"/>
      <c r="C1" s="16"/>
    </row>
    <row r="2" spans="1:14" x14ac:dyDescent="0.3">
      <c r="A2" s="18"/>
      <c r="B2" s="19"/>
    </row>
    <row r="3" spans="1:14" x14ac:dyDescent="0.3">
      <c r="A3" s="18" t="s">
        <v>1</v>
      </c>
      <c r="B3" s="49"/>
      <c r="C3" s="50"/>
    </row>
    <row r="4" spans="1:14" x14ac:dyDescent="0.3">
      <c r="A4" s="18"/>
      <c r="B4" s="19"/>
    </row>
    <row r="5" spans="1:14" ht="28.8" x14ac:dyDescent="0.3">
      <c r="A5" s="20" t="s">
        <v>2</v>
      </c>
      <c r="B5" s="20" t="s">
        <v>3</v>
      </c>
      <c r="C5" s="21" t="s">
        <v>4</v>
      </c>
      <c r="D5" s="11" t="s">
        <v>5</v>
      </c>
      <c r="E5" s="11" t="s">
        <v>6</v>
      </c>
      <c r="F5" s="11" t="s">
        <v>55</v>
      </c>
      <c r="G5" s="11" t="s">
        <v>56</v>
      </c>
      <c r="H5" s="46" t="s">
        <v>57</v>
      </c>
      <c r="I5" s="47"/>
      <c r="J5" s="47"/>
      <c r="K5" s="47"/>
      <c r="L5" s="48"/>
      <c r="M5" s="38"/>
      <c r="N5" s="11" t="s">
        <v>58</v>
      </c>
    </row>
    <row r="6" spans="1:14" x14ac:dyDescent="0.3">
      <c r="A6" s="6">
        <v>2</v>
      </c>
      <c r="B6" s="6" t="s">
        <v>59</v>
      </c>
      <c r="C6" s="6"/>
      <c r="D6" s="6"/>
      <c r="E6" s="6"/>
      <c r="F6" s="6"/>
      <c r="G6" s="6"/>
      <c r="H6" s="6" t="s">
        <v>60</v>
      </c>
      <c r="I6" s="6" t="s">
        <v>61</v>
      </c>
      <c r="J6" s="6" t="s">
        <v>62</v>
      </c>
      <c r="K6" s="6" t="s">
        <v>63</v>
      </c>
      <c r="L6" s="6" t="s">
        <v>64</v>
      </c>
      <c r="M6" s="6" t="s">
        <v>65</v>
      </c>
      <c r="N6" s="6" t="s">
        <v>66</v>
      </c>
    </row>
    <row r="7" spans="1:14" ht="136.80000000000001" x14ac:dyDescent="0.3">
      <c r="A7" s="7" t="s">
        <v>67</v>
      </c>
      <c r="B7" s="7" t="s">
        <v>68</v>
      </c>
      <c r="C7" s="42" t="s">
        <v>69</v>
      </c>
      <c r="D7" s="39">
        <v>0.1</v>
      </c>
      <c r="E7" s="9"/>
      <c r="F7" s="9"/>
      <c r="G7" s="36"/>
      <c r="H7" s="35" t="s">
        <v>70</v>
      </c>
      <c r="I7" s="43" t="s">
        <v>71</v>
      </c>
      <c r="J7" s="43" t="s">
        <v>72</v>
      </c>
      <c r="K7" s="44" t="s">
        <v>73</v>
      </c>
      <c r="L7" s="43" t="s">
        <v>74</v>
      </c>
      <c r="M7" s="43" t="s">
        <v>75</v>
      </c>
      <c r="N7" s="35"/>
    </row>
    <row r="8" spans="1:14" ht="57" x14ac:dyDescent="0.3">
      <c r="A8" s="7" t="s">
        <v>76</v>
      </c>
      <c r="B8" s="7" t="s">
        <v>68</v>
      </c>
      <c r="C8" s="37" t="s">
        <v>77</v>
      </c>
      <c r="D8" s="39">
        <v>0.17</v>
      </c>
      <c r="E8" s="9"/>
      <c r="F8" s="9"/>
      <c r="G8" s="36"/>
      <c r="H8" s="35" t="s">
        <v>78</v>
      </c>
      <c r="I8" s="43" t="s">
        <v>79</v>
      </c>
      <c r="J8" s="43" t="s">
        <v>80</v>
      </c>
      <c r="K8" s="44" t="s">
        <v>81</v>
      </c>
      <c r="L8" s="43" t="s">
        <v>82</v>
      </c>
      <c r="M8" s="43" t="s">
        <v>83</v>
      </c>
      <c r="N8" s="35"/>
    </row>
    <row r="9" spans="1:14" ht="45.6" x14ac:dyDescent="0.3">
      <c r="A9" s="7" t="s">
        <v>84</v>
      </c>
      <c r="B9" s="7" t="s">
        <v>68</v>
      </c>
      <c r="C9" s="41" t="s">
        <v>85</v>
      </c>
      <c r="D9" s="39">
        <v>0.13</v>
      </c>
      <c r="E9" s="9"/>
      <c r="F9" s="9"/>
      <c r="G9" s="36"/>
      <c r="H9" s="35" t="s">
        <v>70</v>
      </c>
      <c r="I9" s="43" t="s">
        <v>86</v>
      </c>
      <c r="J9" s="43" t="s">
        <v>87</v>
      </c>
      <c r="K9" s="44" t="s">
        <v>88</v>
      </c>
      <c r="L9" s="43" t="s">
        <v>89</v>
      </c>
      <c r="M9" s="43" t="s">
        <v>90</v>
      </c>
      <c r="N9" s="35"/>
    </row>
    <row r="10" spans="1:14" ht="57.6" x14ac:dyDescent="0.3">
      <c r="A10" s="7" t="s">
        <v>91</v>
      </c>
      <c r="B10" s="7" t="s">
        <v>68</v>
      </c>
      <c r="C10" s="37" t="s">
        <v>92</v>
      </c>
      <c r="D10" s="39">
        <v>7.0000000000000007E-2</v>
      </c>
      <c r="E10" s="9"/>
      <c r="F10" s="9"/>
      <c r="G10" s="36"/>
      <c r="H10" s="35" t="s">
        <v>93</v>
      </c>
      <c r="I10" s="43" t="s">
        <v>94</v>
      </c>
      <c r="J10" s="43" t="s">
        <v>95</v>
      </c>
      <c r="K10" s="44" t="s">
        <v>96</v>
      </c>
      <c r="L10" s="43" t="s">
        <v>97</v>
      </c>
      <c r="M10" s="43" t="s">
        <v>98</v>
      </c>
      <c r="N10" s="35"/>
    </row>
    <row r="11" spans="1:14" ht="72" x14ac:dyDescent="0.3">
      <c r="A11" s="7" t="s">
        <v>99</v>
      </c>
      <c r="B11" s="7" t="s">
        <v>68</v>
      </c>
      <c r="C11" s="37" t="s">
        <v>100</v>
      </c>
      <c r="D11" s="39">
        <v>7.0000000000000007E-2</v>
      </c>
      <c r="E11" s="9"/>
      <c r="F11" s="9"/>
      <c r="G11" s="36"/>
      <c r="H11" s="35" t="s">
        <v>101</v>
      </c>
      <c r="I11" s="43" t="s">
        <v>102</v>
      </c>
      <c r="J11" s="43" t="s">
        <v>103</v>
      </c>
      <c r="K11" s="44" t="s">
        <v>104</v>
      </c>
      <c r="L11" s="43" t="s">
        <v>105</v>
      </c>
      <c r="M11" s="43" t="s">
        <v>106</v>
      </c>
      <c r="N11" s="35"/>
    </row>
    <row r="12" spans="1:14" ht="45.6" x14ac:dyDescent="0.3">
      <c r="A12" s="7" t="s">
        <v>107</v>
      </c>
      <c r="B12" s="7" t="s">
        <v>68</v>
      </c>
      <c r="C12" s="37" t="s">
        <v>108</v>
      </c>
      <c r="D12" s="39">
        <v>0.04</v>
      </c>
      <c r="E12" s="9"/>
      <c r="F12" s="9"/>
      <c r="G12" s="36"/>
      <c r="H12" s="35" t="s">
        <v>109</v>
      </c>
      <c r="I12" s="43" t="s">
        <v>110</v>
      </c>
      <c r="J12" s="43" t="s">
        <v>111</v>
      </c>
      <c r="K12" s="44" t="s">
        <v>112</v>
      </c>
      <c r="L12" s="43" t="s">
        <v>113</v>
      </c>
      <c r="M12" s="43" t="s">
        <v>114</v>
      </c>
      <c r="N12" s="35"/>
    </row>
    <row r="13" spans="1:14" ht="57.6" x14ac:dyDescent="0.3">
      <c r="A13" s="7" t="s">
        <v>115</v>
      </c>
      <c r="B13" s="7" t="s">
        <v>68</v>
      </c>
      <c r="C13" s="37" t="s">
        <v>116</v>
      </c>
      <c r="D13" s="39">
        <v>7.0000000000000007E-2</v>
      </c>
      <c r="E13" s="9"/>
      <c r="F13" s="9"/>
      <c r="G13" s="36"/>
      <c r="H13" s="35" t="s">
        <v>117</v>
      </c>
      <c r="I13" s="43" t="s">
        <v>118</v>
      </c>
      <c r="J13" s="43" t="s">
        <v>119</v>
      </c>
      <c r="K13" s="44" t="s">
        <v>120</v>
      </c>
      <c r="L13" s="43" t="s">
        <v>121</v>
      </c>
      <c r="M13" s="43" t="s">
        <v>122</v>
      </c>
      <c r="N13" s="35"/>
    </row>
    <row r="14" spans="1:14" ht="45.6" x14ac:dyDescent="0.3">
      <c r="A14" s="7" t="s">
        <v>123</v>
      </c>
      <c r="B14" s="7" t="s">
        <v>68</v>
      </c>
      <c r="C14" s="37" t="s">
        <v>124</v>
      </c>
      <c r="D14" s="39">
        <v>0.04</v>
      </c>
      <c r="E14" s="9"/>
      <c r="F14" s="9"/>
      <c r="G14" s="36"/>
      <c r="H14" s="35" t="s">
        <v>125</v>
      </c>
      <c r="I14" s="43" t="s">
        <v>126</v>
      </c>
      <c r="J14" s="43" t="s">
        <v>127</v>
      </c>
      <c r="K14" s="44" t="s">
        <v>128</v>
      </c>
      <c r="L14" s="43" t="s">
        <v>129</v>
      </c>
      <c r="M14" s="43" t="s">
        <v>130</v>
      </c>
      <c r="N14" s="35"/>
    </row>
    <row r="15" spans="1:14" ht="45.6" x14ac:dyDescent="0.3">
      <c r="A15" s="7" t="s">
        <v>131</v>
      </c>
      <c r="B15" s="7" t="s">
        <v>68</v>
      </c>
      <c r="C15" s="37" t="s">
        <v>132</v>
      </c>
      <c r="D15" s="39">
        <v>0.05</v>
      </c>
      <c r="E15" s="9"/>
      <c r="F15" s="9"/>
      <c r="G15" s="36"/>
      <c r="H15" s="35" t="s">
        <v>133</v>
      </c>
      <c r="I15" s="43" t="s">
        <v>134</v>
      </c>
      <c r="J15" s="43" t="s">
        <v>135</v>
      </c>
      <c r="K15" s="44" t="s">
        <v>136</v>
      </c>
      <c r="L15" s="43" t="s">
        <v>137</v>
      </c>
      <c r="M15" s="43" t="s">
        <v>138</v>
      </c>
      <c r="N15" s="35"/>
    </row>
    <row r="16" spans="1:14" ht="100.8" x14ac:dyDescent="0.3">
      <c r="A16" s="7" t="s">
        <v>139</v>
      </c>
      <c r="B16" s="40" t="s">
        <v>68</v>
      </c>
      <c r="C16" s="37" t="s">
        <v>140</v>
      </c>
      <c r="D16" s="39">
        <v>0.12</v>
      </c>
      <c r="E16" s="9"/>
      <c r="F16" s="9"/>
      <c r="G16" s="36"/>
      <c r="H16" s="35" t="s">
        <v>141</v>
      </c>
      <c r="I16" s="43" t="s">
        <v>142</v>
      </c>
      <c r="J16" s="43" t="s">
        <v>143</v>
      </c>
      <c r="K16" s="44" t="s">
        <v>144</v>
      </c>
      <c r="L16" s="43" t="s">
        <v>145</v>
      </c>
      <c r="M16" s="43" t="s">
        <v>146</v>
      </c>
      <c r="N16" s="35"/>
    </row>
    <row r="17" spans="1:14" ht="100.8" x14ac:dyDescent="0.4">
      <c r="A17" s="7" t="s">
        <v>147</v>
      </c>
      <c r="B17" s="40" t="s">
        <v>68</v>
      </c>
      <c r="C17" s="37" t="s">
        <v>148</v>
      </c>
      <c r="D17" s="39">
        <v>7.0000000000000007E-2</v>
      </c>
      <c r="E17" s="9"/>
      <c r="F17" s="9"/>
      <c r="G17" s="36"/>
      <c r="H17" s="35" t="s">
        <v>149</v>
      </c>
      <c r="I17" s="43" t="s">
        <v>150</v>
      </c>
      <c r="J17" s="45" t="s">
        <v>151</v>
      </c>
      <c r="K17" s="44" t="s">
        <v>152</v>
      </c>
      <c r="L17" s="43" t="s">
        <v>153</v>
      </c>
      <c r="M17" s="43" t="s">
        <v>154</v>
      </c>
      <c r="N17" s="35"/>
    </row>
    <row r="18" spans="1:14" ht="45.6" x14ac:dyDescent="0.3">
      <c r="A18" s="7" t="s">
        <v>155</v>
      </c>
      <c r="B18" s="7" t="s">
        <v>68</v>
      </c>
      <c r="C18" s="37" t="s">
        <v>156</v>
      </c>
      <c r="D18" s="39">
        <v>0.02</v>
      </c>
      <c r="E18" s="9"/>
      <c r="F18" s="9"/>
      <c r="G18" s="36"/>
      <c r="H18" s="35" t="s">
        <v>157</v>
      </c>
      <c r="I18" s="43" t="s">
        <v>158</v>
      </c>
      <c r="J18" s="43" t="s">
        <v>159</v>
      </c>
      <c r="K18" s="44" t="s">
        <v>160</v>
      </c>
      <c r="L18" s="43" t="s">
        <v>161</v>
      </c>
      <c r="M18" s="43" t="s">
        <v>162</v>
      </c>
      <c r="N18" s="35"/>
    </row>
    <row r="19" spans="1:14" ht="72" x14ac:dyDescent="0.3">
      <c r="A19" s="7" t="s">
        <v>163</v>
      </c>
      <c r="B19" s="7" t="s">
        <v>68</v>
      </c>
      <c r="C19" s="37" t="s">
        <v>164</v>
      </c>
      <c r="D19" s="39">
        <v>0.01</v>
      </c>
      <c r="E19" s="9"/>
      <c r="F19" s="9"/>
      <c r="G19" s="36"/>
      <c r="H19" s="35" t="s">
        <v>101</v>
      </c>
      <c r="I19" s="43" t="s">
        <v>102</v>
      </c>
      <c r="J19" s="43" t="s">
        <v>103</v>
      </c>
      <c r="K19" s="44" t="s">
        <v>104</v>
      </c>
      <c r="L19" s="43" t="s">
        <v>105</v>
      </c>
      <c r="M19" s="43" t="s">
        <v>106</v>
      </c>
      <c r="N19" s="35"/>
    </row>
    <row r="20" spans="1:14" ht="91.2" x14ac:dyDescent="0.3">
      <c r="A20" s="7" t="s">
        <v>165</v>
      </c>
      <c r="B20" s="7" t="s">
        <v>68</v>
      </c>
      <c r="C20" s="41" t="s">
        <v>166</v>
      </c>
      <c r="D20" s="39">
        <v>0.02</v>
      </c>
      <c r="E20" s="9"/>
      <c r="F20" s="9"/>
      <c r="G20" s="36"/>
      <c r="H20" s="35" t="s">
        <v>167</v>
      </c>
      <c r="I20" s="43" t="s">
        <v>168</v>
      </c>
      <c r="J20" s="43" t="s">
        <v>169</v>
      </c>
      <c r="K20" s="44" t="s">
        <v>170</v>
      </c>
      <c r="L20" s="43" t="s">
        <v>171</v>
      </c>
      <c r="M20" s="43" t="s">
        <v>172</v>
      </c>
      <c r="N20" s="35"/>
    </row>
    <row r="21" spans="1:14" ht="72" x14ac:dyDescent="0.3">
      <c r="A21" s="7" t="s">
        <v>173</v>
      </c>
      <c r="B21" s="7" t="s">
        <v>68</v>
      </c>
      <c r="C21" s="37" t="s">
        <v>174</v>
      </c>
      <c r="D21" s="39">
        <v>0.01</v>
      </c>
      <c r="E21" s="9"/>
      <c r="F21" s="9"/>
      <c r="G21" s="36"/>
      <c r="H21" s="35" t="s">
        <v>175</v>
      </c>
      <c r="I21" s="43" t="s">
        <v>176</v>
      </c>
      <c r="J21" s="43" t="s">
        <v>177</v>
      </c>
      <c r="K21" s="44" t="s">
        <v>178</v>
      </c>
      <c r="L21" s="43" t="s">
        <v>179</v>
      </c>
      <c r="M21" s="43" t="s">
        <v>180</v>
      </c>
      <c r="N21" s="35"/>
    </row>
    <row r="22" spans="1:14" ht="72" x14ac:dyDescent="0.3">
      <c r="A22" s="7" t="s">
        <v>181</v>
      </c>
      <c r="B22" s="7" t="s">
        <v>68</v>
      </c>
      <c r="C22" s="37" t="s">
        <v>182</v>
      </c>
      <c r="D22" s="39">
        <v>0.01</v>
      </c>
      <c r="E22" s="9"/>
      <c r="F22" s="9"/>
      <c r="G22" s="36"/>
      <c r="H22" s="35" t="s">
        <v>183</v>
      </c>
      <c r="I22" s="43" t="s">
        <v>184</v>
      </c>
      <c r="J22" s="43" t="s">
        <v>185</v>
      </c>
      <c r="K22" s="44" t="s">
        <v>186</v>
      </c>
      <c r="L22" s="43" t="s">
        <v>187</v>
      </c>
      <c r="M22" s="43" t="s">
        <v>188</v>
      </c>
      <c r="N22" s="35"/>
    </row>
    <row r="23" spans="1:14" x14ac:dyDescent="0.3">
      <c r="A23" s="7"/>
      <c r="B23" s="7"/>
      <c r="D23" s="39"/>
      <c r="E23" s="9"/>
      <c r="F23" s="9"/>
      <c r="G23" s="36"/>
      <c r="H23" s="35"/>
      <c r="I23" s="35"/>
      <c r="J23" s="35"/>
      <c r="K23" s="35"/>
      <c r="L23" s="35"/>
      <c r="M23" s="35"/>
      <c r="N23" s="35"/>
    </row>
    <row r="24" spans="1:14" x14ac:dyDescent="0.3">
      <c r="A24" s="31"/>
      <c r="B24" s="31"/>
      <c r="C24" s="31"/>
      <c r="D24" s="32"/>
      <c r="E24" s="31"/>
      <c r="F24" s="31"/>
      <c r="G24" s="31"/>
      <c r="H24" s="31"/>
      <c r="I24" s="31"/>
      <c r="J24" s="31"/>
      <c r="K24" s="31"/>
      <c r="L24" s="31"/>
      <c r="M24" s="31"/>
      <c r="N24" s="34">
        <f>SUM(N7:N23)</f>
        <v>0</v>
      </c>
    </row>
    <row r="25" spans="1:14" x14ac:dyDescent="0.3">
      <c r="D25" s="17">
        <f>SUM(D7:D23)</f>
        <v>1.0000000000000002</v>
      </c>
    </row>
    <row r="28" spans="1:14" x14ac:dyDescent="0.3">
      <c r="A28" s="12" t="s">
        <v>189</v>
      </c>
      <c r="B28" s="12"/>
      <c r="C28" s="13"/>
      <c r="D28" s="13"/>
    </row>
    <row r="29" spans="1:14" x14ac:dyDescent="0.3">
      <c r="A29" s="51" t="s">
        <v>190</v>
      </c>
      <c r="B29" s="51"/>
      <c r="C29" s="51"/>
      <c r="D29" s="51"/>
    </row>
    <row r="30" spans="1:14" x14ac:dyDescent="0.3">
      <c r="A30" s="18"/>
      <c r="B30" s="19"/>
    </row>
    <row r="31" spans="1:14" x14ac:dyDescent="0.3">
      <c r="A31" s="22" t="s">
        <v>54</v>
      </c>
      <c r="B31" s="22"/>
      <c r="C31" s="22"/>
    </row>
  </sheetData>
  <mergeCells count="3">
    <mergeCell ref="H5:L5"/>
    <mergeCell ref="B3:C3"/>
    <mergeCell ref="A29:D29"/>
  </mergeCells>
  <phoneticPr fontId="8" type="noConversion"/>
  <dataValidations count="1">
    <dataValidation type="list" allowBlank="1" showInputMessage="1" showErrorMessage="1" sqref="E25:E26 E7:E23" xr:uid="{F589CA9B-F067-4A01-A492-F2E9319956A3}">
      <formula1>"Ja,Nein"</formula1>
    </dataValidation>
  </dataValidations>
  <printOptions horizontalCentered="1" gridLines="1"/>
  <pageMargins left="0.70866141732283472" right="0.70866141732283472" top="0.78740157480314965" bottom="0.78740157480314965" header="0.31496062992125984" footer="0.31496062992125984"/>
  <pageSetup paperSize="9" scale="41" pageOrder="overThenDown" orientation="landscape" r:id="rId1"/>
  <headerFooter alignWithMargins="0">
    <oddHeader>&amp;LEinsatz einer IT-Security Awareness Lösung&amp;CKriterienkatalog Bewertung</oddHeader>
    <oddFooter>&amp;LAOK Niedersachsen&amp;C&amp;A&amp;R&amp;P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reich xmlns="d152c5b8-3da4-4af9-bb4f-f3ad686d0d45" xsi:nil="true"/>
    <lcf76f155ced4ddcb4097134ff3c332f xmlns="d152c5b8-3da4-4af9-bb4f-f3ad686d0d45">
      <Terms xmlns="http://schemas.microsoft.com/office/infopath/2007/PartnerControls"/>
    </lcf76f155ced4ddcb4097134ff3c332f>
    <TaxCatchAll xmlns="b3fdd5f6-ccce-4914-8f4e-acffec286d7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F9F6C4C90262B44A09B56C89FE5E126" ma:contentTypeVersion="13" ma:contentTypeDescription="Ein neues Dokument erstellen." ma:contentTypeScope="" ma:versionID="482aa32feb81b4cc84352a4cff2b48e4">
  <xsd:schema xmlns:xsd="http://www.w3.org/2001/XMLSchema" xmlns:xs="http://www.w3.org/2001/XMLSchema" xmlns:p="http://schemas.microsoft.com/office/2006/metadata/properties" xmlns:ns2="d152c5b8-3da4-4af9-bb4f-f3ad686d0d45" xmlns:ns3="b3fdd5f6-ccce-4914-8f4e-acffec286d74" targetNamespace="http://schemas.microsoft.com/office/2006/metadata/properties" ma:root="true" ma:fieldsID="373fac20b63a70fe024769aff15fda70" ns2:_="" ns3:_="">
    <xsd:import namespace="d152c5b8-3da4-4af9-bb4f-f3ad686d0d45"/>
    <xsd:import namespace="b3fdd5f6-ccce-4914-8f4e-acffec286d7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Bereich"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52c5b8-3da4-4af9-bb4f-f3ad686d0d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48b29d3b-17c1-4087-abc0-aeb554ca9d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Bereich" ma:index="18" nillable="true" ma:displayName="Bereich" ma:description="Gibt an für welches Team (IT-Ausstatter, IT-Logistik) Information relevant ist. " ma:format="Dropdown" ma:internalName="Bereich">
      <xsd:complexType>
        <xsd:complexContent>
          <xsd:extension base="dms:MultiChoice">
            <xsd:sequence>
              <xsd:element name="Value" maxOccurs="unbounded" minOccurs="0" nillable="true">
                <xsd:simpleType>
                  <xsd:restriction base="dms:Choice">
                    <xsd:enumeration value="IT-Ausstatter"/>
                    <xsd:enumeration value="IT-Logistik"/>
                  </xsd:restriction>
                </xsd:simpleType>
              </xsd:element>
            </xsd:sequence>
          </xsd:extension>
        </xsd:complexContent>
      </xsd:complex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3fdd5f6-ccce-4914-8f4e-acffec286d7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58fd2cc-a9fe-4698-b634-d0ea1ea62c39}" ma:internalName="TaxCatchAll" ma:showField="CatchAllData" ma:web="b3fdd5f6-ccce-4914-8f4e-acffec286d7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F7FDC5-CC0E-4671-94CD-39D29AA6BFC6}">
  <ds:schemaRefs>
    <ds:schemaRef ds:uri="http://schemas.microsoft.com/office/2006/metadata/properties"/>
    <ds:schemaRef ds:uri="http://schemas.microsoft.com/office/infopath/2007/PartnerControls"/>
    <ds:schemaRef ds:uri="d152c5b8-3da4-4af9-bb4f-f3ad686d0d45"/>
    <ds:schemaRef ds:uri="b3fdd5f6-ccce-4914-8f4e-acffec286d74"/>
  </ds:schemaRefs>
</ds:datastoreItem>
</file>

<file path=customXml/itemProps2.xml><?xml version="1.0" encoding="utf-8"?>
<ds:datastoreItem xmlns:ds="http://schemas.openxmlformats.org/officeDocument/2006/customXml" ds:itemID="{DB66D680-9AC8-4DDE-B5C0-9AE120FAC161}">
  <ds:schemaRefs>
    <ds:schemaRef ds:uri="http://schemas.microsoft.com/sharepoint/v3/contenttype/forms"/>
  </ds:schemaRefs>
</ds:datastoreItem>
</file>

<file path=customXml/itemProps3.xml><?xml version="1.0" encoding="utf-8"?>
<ds:datastoreItem xmlns:ds="http://schemas.openxmlformats.org/officeDocument/2006/customXml" ds:itemID="{390813D2-63EB-42B8-9A4E-6A671194E3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52c5b8-3da4-4af9-bb4f-f3ad686d0d45"/>
    <ds:schemaRef ds:uri="b3fdd5f6-ccce-4914-8f4e-acffec286d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b0926e2-2e83-488a-918d-86066b1ef1ce}" enabled="0" method="" siteId="{0b0926e2-2e83-488a-918d-86066b1ef1ce}"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Zwingende Anforderungen</vt:lpstr>
      <vt:lpstr>Bewertungskriterien</vt:lpstr>
      <vt:lpstr>'Zwingende Anforderungen'!Druckbereich</vt:lpstr>
      <vt:lpstr>'Zwingende Anforderungen'!Drucktitel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Eignung_DDL</dc:title>
  <dc:subject>Ausschreibung Outputmanagementsystem AOK Niedersachsen</dc:subject>
  <dc:creator/>
  <cp:keywords/>
  <dc:description/>
  <cp:lastModifiedBy/>
  <cp:revision/>
  <dcterms:created xsi:type="dcterms:W3CDTF">1900-12-31T23:00:00Z</dcterms:created>
  <dcterms:modified xsi:type="dcterms:W3CDTF">2026-08-20T07:50:38Z</dcterms:modified>
  <cp:category/>
  <cp:contentStatus>Entwurf</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LINKTEK-ID-FILE">
    <vt:lpwstr>01AB-13E9-3913-2C3D</vt:lpwstr>
  </property>
  <property fmtid="{D5CDD505-2E9C-101B-9397-08002B2CF9AE}" pid="4" name="ContentTypeId">
    <vt:lpwstr>0x0101007F9F6C4C90262B44A09B56C89FE5E126</vt:lpwstr>
  </property>
  <property fmtid="{D5CDD505-2E9C-101B-9397-08002B2CF9AE}" pid="5" name="MediaServiceImageTags">
    <vt:lpwstr/>
  </property>
</Properties>
</file>